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E315C468-F525-4C42-9100-9A4F1C899C4A}" xr6:coauthVersionLast="47" xr6:coauthVersionMax="47" xr10:uidLastSave="{00000000-0000-0000-0000-000000000000}"/>
  <bookViews>
    <workbookView xWindow="4290" yWindow="1305" windowWidth="33120" windowHeight="20295" tabRatio="913" activeTab="1" xr2:uid="{00000000-000D-0000-FFFF-FFFF00000000}"/>
  </bookViews>
  <sheets>
    <sheet name="PDG" sheetId="188" r:id="rId1"/>
    <sheet name="LOT 09" sheetId="189" r:id="rId2"/>
  </sheets>
  <definedNames>
    <definedName name="_Toc193188260" localSheetId="1">'LOT 09'!#REF!</definedName>
    <definedName name="_Toc201331405" localSheetId="1">'LOT 09'!#REF!</definedName>
    <definedName name="_Toc201331406" localSheetId="1">'LOT 09'!#REF!</definedName>
    <definedName name="_xlnm.Print_Titles" localSheetId="1">'LOT 09'!$1:$5</definedName>
    <definedName name="_xlnm.Print_Area" localSheetId="1">'LOT 09'!$A$1:$G$24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89" l="1"/>
  <c r="G8" i="189" l="1"/>
  <c r="G9" i="189"/>
  <c r="G10" i="189"/>
  <c r="G11" i="189"/>
  <c r="G12" i="189"/>
  <c r="G13" i="189"/>
  <c r="G14" i="189"/>
  <c r="G15" i="189"/>
  <c r="G7" i="189" l="1"/>
  <c r="G18" i="189" s="1"/>
  <c r="G19" i="189" l="1"/>
  <c r="G20" i="189" l="1"/>
</calcChain>
</file>

<file path=xl/sharedStrings.xml><?xml version="1.0" encoding="utf-8"?>
<sst xmlns="http://schemas.openxmlformats.org/spreadsheetml/2006/main" count="27" uniqueCount="26">
  <si>
    <t>ARTICLE</t>
  </si>
  <si>
    <t>DESCRIPTIF</t>
  </si>
  <si>
    <t>P.U. EN €</t>
  </si>
  <si>
    <t>P.T. EN €</t>
  </si>
  <si>
    <t>UNITE</t>
  </si>
  <si>
    <t>forf</t>
  </si>
  <si>
    <t>IMPORTANT</t>
  </si>
  <si>
    <t>m²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</si>
  <si>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</si>
  <si>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</si>
  <si>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</si>
  <si>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</si>
  <si>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</si>
  <si>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LOT : 09 - FAUX PLAFONDS</t>
  </si>
  <si>
    <t>09.00</t>
  </si>
  <si>
    <t>09.01</t>
  </si>
  <si>
    <t>09.01.01.01</t>
  </si>
  <si>
    <t>09.01.01</t>
  </si>
  <si>
    <t>TOTAL H.T. LOT N° 09</t>
  </si>
  <si>
    <t>TOTAL T.T.C. LOT N° 09</t>
  </si>
  <si>
    <t>FAUX PLAFONDS DE DALLES</t>
  </si>
  <si>
    <t>FAUX PLAFONDS SUSPENDU EN DALLE MINERALES</t>
  </si>
  <si>
    <t xml:space="preserve">PLAFOND SUSPENDU EN DALLES MINERALES 1200X600X15MM </t>
  </si>
  <si>
    <t>Bâtiment C</t>
  </si>
  <si>
    <t>Bâtiment B</t>
  </si>
  <si>
    <t>OPERATION : G270 - RENOVATION ENERGETIQUE DE LA PREFECTURE DU CANTAL - 15000 AURILLAC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</si>
</sst>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80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horizontal="left"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horizontal="left" vertical="center" wrapText="1"/>
      <protection locked="0"/>
    </xf>
    <xf numFmtId="49" fontId="4" fillId="0" borderId="9" xfId="8" quotePrefix="1" applyNumberFormat="1" applyFont="1" applyBorder="1" applyAlignment="1" applyProtection="1">
      <alignment vertical="center" wrapText="1"/>
      <protection locked="0"/>
    </xf>
    <xf numFmtId="49" fontId="5" fillId="0" borderId="9" xfId="8" applyNumberFormat="1" applyFont="1" applyBorder="1" applyAlignment="1" applyProtection="1">
      <alignment horizontal="right" vertical="center" wrapText="1"/>
      <protection locked="0"/>
    </xf>
    <xf numFmtId="49" fontId="3" fillId="0" borderId="9" xfId="8" applyNumberFormat="1" applyFont="1" applyBorder="1" applyAlignment="1" applyProtection="1">
      <alignment horizontal="right"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49" fontId="4" fillId="0" borderId="11" xfId="8" applyNumberFormat="1" applyFont="1" applyBorder="1" applyAlignment="1" applyProtection="1">
      <alignment horizontal="left" vertical="center"/>
      <protection locked="0"/>
    </xf>
    <xf numFmtId="49" fontId="3" fillId="0" borderId="12" xfId="8" applyNumberFormat="1" applyFont="1" applyBorder="1" applyAlignment="1" applyProtection="1">
      <alignment horizontal="justify" vertical="center" wrapText="1"/>
      <protection locked="0"/>
    </xf>
    <xf numFmtId="2" fontId="4" fillId="0" borderId="12" xfId="8" applyNumberFormat="1" applyFont="1" applyBorder="1" applyAlignment="1" applyProtection="1">
      <alignment horizontal="right" vertical="center"/>
      <protection locked="0"/>
    </xf>
    <xf numFmtId="166" fontId="4" fillId="0" borderId="12" xfId="8" applyNumberFormat="1" applyFont="1" applyBorder="1" applyAlignment="1" applyProtection="1">
      <alignment horizontal="right" vertical="center"/>
      <protection locked="0"/>
    </xf>
    <xf numFmtId="0" fontId="4" fillId="0" borderId="13" xfId="18" applyFont="1" applyBorder="1" applyAlignment="1" applyProtection="1">
      <alignment horizontal="left" vertical="center"/>
      <protection locked="0"/>
    </xf>
    <xf numFmtId="0" fontId="5" fillId="0" borderId="13" xfId="18" applyFont="1" applyBorder="1" applyAlignment="1" applyProtection="1">
      <alignment horizontal="justify" vertical="center" wrapText="1"/>
      <protection locked="0"/>
    </xf>
    <xf numFmtId="0" fontId="4" fillId="0" borderId="13" xfId="18" applyFont="1" applyBorder="1" applyAlignment="1" applyProtection="1">
      <alignment horizontal="center" vertical="center"/>
      <protection locked="0"/>
    </xf>
    <xf numFmtId="4" fontId="4" fillId="2" borderId="13" xfId="18" applyNumberFormat="1" applyFont="1" applyFill="1" applyBorder="1" applyAlignment="1" applyProtection="1">
      <alignment horizontal="right" vertical="center"/>
      <protection locked="0"/>
    </xf>
    <xf numFmtId="4" fontId="4" fillId="0" borderId="13" xfId="18" applyNumberFormat="1" applyFont="1" applyBorder="1" applyAlignment="1" applyProtection="1">
      <alignment horizontal="right" vertical="center"/>
      <protection locked="0"/>
    </xf>
    <xf numFmtId="166" fontId="4" fillId="0" borderId="13" xfId="18" applyNumberFormat="1" applyFont="1" applyBorder="1" applyAlignment="1" applyProtection="1">
      <alignment horizontal="right" vertical="center"/>
      <protection locked="0"/>
    </xf>
    <xf numFmtId="44" fontId="4" fillId="0" borderId="13" xfId="18" applyNumberFormat="1" applyFont="1" applyBorder="1" applyAlignment="1" applyProtection="1">
      <alignment horizontal="right" vertical="center"/>
      <protection locked="0"/>
    </xf>
    <xf numFmtId="166" fontId="4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3" fillId="0" borderId="16" xfId="8" applyNumberFormat="1" applyFont="1" applyBorder="1" applyAlignment="1" applyProtection="1">
      <alignment horizontal="right" vertical="center"/>
      <protection locked="0"/>
    </xf>
    <xf numFmtId="44" fontId="4" fillId="0" borderId="17" xfId="8" applyNumberFormat="1" applyFont="1" applyBorder="1" applyAlignment="1" applyProtection="1">
      <alignment horizontal="right" vertical="center"/>
      <protection locked="0"/>
    </xf>
    <xf numFmtId="44" fontId="4" fillId="0" borderId="18" xfId="8" applyNumberFormat="1" applyFont="1" applyBorder="1" applyAlignment="1" applyProtection="1">
      <alignment horizontal="right" vertical="center"/>
      <protection locked="0"/>
    </xf>
    <xf numFmtId="44" fontId="3" fillId="0" borderId="19" xfId="8" applyNumberFormat="1" applyFont="1" applyBorder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justify" vertical="center"/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  <xf numFmtId="44" fontId="4" fillId="0" borderId="12" xfId="8" applyNumberFormat="1" applyFont="1" applyBorder="1" applyAlignment="1" applyProtection="1">
      <alignment horizontal="center" vertical="center"/>
    </xf>
    <xf numFmtId="2" fontId="4" fillId="0" borderId="12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981ADFD-5B9B-3B92-E4B9-664EF4E8C73A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80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71" t="s">
        <v>25</v>
      </c>
      <c r="B1" s="71"/>
      <c r="C1" s="71"/>
      <c r="D1" s="71"/>
      <c r="E1" s="71"/>
      <c r="F1" s="71"/>
      <c r="G1" s="71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70" t="s">
        <v>13</v>
      </c>
      <c r="B3" s="70"/>
      <c r="C3" s="70"/>
      <c r="D3" s="70"/>
      <c r="E3" s="70"/>
      <c r="F3" s="70"/>
      <c r="G3" s="70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8</v>
      </c>
      <c r="E5" s="13" t="s">
        <v>9</v>
      </c>
      <c r="F5" s="14" t="s">
        <v>2</v>
      </c>
      <c r="G5" s="15" t="s">
        <v>3</v>
      </c>
    </row>
    <row r="6" spans="1:13" ht="14.1" customHeight="1" thickTop="1">
      <c r="A6" s="36"/>
      <c r="B6" s="37"/>
      <c r="C6" s="73"/>
      <c r="D6" s="74"/>
      <c r="E6" s="38"/>
      <c r="F6" s="39"/>
      <c r="G6" s="40"/>
    </row>
    <row r="7" spans="1:13" ht="12.75" customHeight="1">
      <c r="A7" s="41" t="s">
        <v>14</v>
      </c>
      <c r="B7" s="42" t="s">
        <v>12</v>
      </c>
      <c r="C7" s="75" t="s">
        <v>5</v>
      </c>
      <c r="D7" s="76">
        <v>1</v>
      </c>
      <c r="E7" s="43"/>
      <c r="F7" s="44"/>
      <c r="G7" s="45" t="str">
        <f t="shared" ref="G7:G16" si="0">IF(F7="","",IF(E7="",ROUND(D7*F7,2),ROUND(E7*F7,2)))</f>
        <v/>
      </c>
    </row>
    <row r="8" spans="1:13" ht="12.75" customHeight="1">
      <c r="A8" s="41"/>
      <c r="B8" s="42"/>
      <c r="C8" s="75"/>
      <c r="D8" s="76"/>
      <c r="E8" s="43"/>
      <c r="F8" s="44"/>
      <c r="G8" s="45" t="str">
        <f t="shared" si="0"/>
        <v/>
      </c>
    </row>
    <row r="9" spans="1:13" ht="12.75" customHeight="1">
      <c r="A9" s="41" t="s">
        <v>15</v>
      </c>
      <c r="B9" s="42" t="s">
        <v>20</v>
      </c>
      <c r="C9" s="75"/>
      <c r="D9" s="76"/>
      <c r="E9" s="43"/>
      <c r="F9" s="44"/>
      <c r="G9" s="45" t="str">
        <f t="shared" si="0"/>
        <v/>
      </c>
    </row>
    <row r="10" spans="1:13" ht="12.75" customHeight="1">
      <c r="A10" s="41"/>
      <c r="B10" s="42"/>
      <c r="C10" s="75"/>
      <c r="D10" s="76"/>
      <c r="E10" s="43"/>
      <c r="F10" s="44"/>
      <c r="G10" s="45" t="str">
        <f t="shared" si="0"/>
        <v/>
      </c>
    </row>
    <row r="11" spans="1:13" ht="12.75" customHeight="1">
      <c r="A11" s="41" t="s">
        <v>17</v>
      </c>
      <c r="B11" s="46" t="s">
        <v>21</v>
      </c>
      <c r="C11" s="75"/>
      <c r="D11" s="76"/>
      <c r="E11" s="43"/>
      <c r="F11" s="44"/>
      <c r="G11" s="45" t="str">
        <f t="shared" si="0"/>
        <v/>
      </c>
    </row>
    <row r="12" spans="1:13" ht="12.75" customHeight="1">
      <c r="A12" s="41"/>
      <c r="B12" s="42"/>
      <c r="C12" s="75"/>
      <c r="D12" s="76"/>
      <c r="E12" s="43"/>
      <c r="F12" s="44"/>
      <c r="G12" s="45" t="str">
        <f t="shared" si="0"/>
        <v/>
      </c>
    </row>
    <row r="13" spans="1:13" ht="12.75" customHeight="1">
      <c r="A13" s="41" t="s">
        <v>16</v>
      </c>
      <c r="B13" s="72" t="s">
        <v>22</v>
      </c>
      <c r="C13" s="75"/>
      <c r="D13" s="76"/>
      <c r="E13" s="43"/>
      <c r="F13" s="44"/>
      <c r="G13" s="45" t="str">
        <f t="shared" si="0"/>
        <v/>
      </c>
    </row>
    <row r="14" spans="1:13" ht="12.75" customHeight="1">
      <c r="A14" s="41"/>
      <c r="B14" s="47"/>
      <c r="C14" s="75"/>
      <c r="D14" s="76"/>
      <c r="E14" s="43"/>
      <c r="F14" s="44"/>
      <c r="G14" s="45" t="str">
        <f t="shared" si="0"/>
        <v/>
      </c>
    </row>
    <row r="15" spans="1:13" ht="12.75" customHeight="1">
      <c r="A15" s="41"/>
      <c r="B15" s="48" t="s">
        <v>24</v>
      </c>
      <c r="C15" s="75" t="s">
        <v>7</v>
      </c>
      <c r="D15" s="76">
        <v>456</v>
      </c>
      <c r="E15" s="43"/>
      <c r="F15" s="44"/>
      <c r="G15" s="45" t="str">
        <f t="shared" si="0"/>
        <v/>
      </c>
    </row>
    <row r="16" spans="1:13" ht="12.75" customHeight="1">
      <c r="A16" s="41"/>
      <c r="B16" s="49" t="s">
        <v>23</v>
      </c>
      <c r="C16" s="75" t="s">
        <v>7</v>
      </c>
      <c r="D16" s="77">
        <v>2045</v>
      </c>
      <c r="E16" s="50"/>
      <c r="F16" s="44"/>
      <c r="G16" s="45" t="str">
        <f t="shared" si="0"/>
        <v/>
      </c>
    </row>
    <row r="17" spans="1:13" ht="12.75" customHeight="1" thickBot="1">
      <c r="A17" s="41"/>
      <c r="B17" s="51"/>
      <c r="C17" s="75"/>
      <c r="D17" s="77"/>
      <c r="E17" s="50"/>
      <c r="F17" s="44"/>
      <c r="G17" s="65"/>
    </row>
    <row r="18" spans="1:13" ht="12.75" customHeight="1">
      <c r="A18" s="41"/>
      <c r="B18" s="52" t="s">
        <v>18</v>
      </c>
      <c r="C18" s="75"/>
      <c r="D18" s="77"/>
      <c r="E18" s="50"/>
      <c r="F18" s="64"/>
      <c r="G18" s="66">
        <f>SUM(G6:G16)</f>
        <v>0</v>
      </c>
    </row>
    <row r="19" spans="1:13" ht="12.75" customHeight="1" thickBot="1">
      <c r="A19" s="41"/>
      <c r="B19" s="51" t="s">
        <v>10</v>
      </c>
      <c r="C19" s="75"/>
      <c r="D19" s="77"/>
      <c r="E19" s="50"/>
      <c r="F19" s="44"/>
      <c r="G19" s="67">
        <f>G18*0.2</f>
        <v>0</v>
      </c>
    </row>
    <row r="20" spans="1:13" ht="12.75" customHeight="1" thickBot="1">
      <c r="A20" s="41"/>
      <c r="B20" s="52" t="s">
        <v>19</v>
      </c>
      <c r="C20" s="75"/>
      <c r="D20" s="77"/>
      <c r="E20" s="50"/>
      <c r="F20" s="64"/>
      <c r="G20" s="69">
        <f>G18+G19</f>
        <v>0</v>
      </c>
    </row>
    <row r="21" spans="1:13" ht="12.75" customHeight="1" thickTop="1">
      <c r="A21" s="53"/>
      <c r="B21" s="54"/>
      <c r="C21" s="78"/>
      <c r="D21" s="79"/>
      <c r="E21" s="55"/>
      <c r="F21" s="56"/>
      <c r="G21" s="68"/>
    </row>
    <row r="22" spans="1:13" s="23" customFormat="1" ht="12.75" customHeight="1">
      <c r="A22" s="57"/>
      <c r="B22" s="58" t="s">
        <v>6</v>
      </c>
      <c r="C22" s="59"/>
      <c r="D22" s="60"/>
      <c r="E22" s="61"/>
      <c r="F22" s="62"/>
      <c r="G22" s="63"/>
    </row>
    <row r="23" spans="1:13" s="23" customFormat="1" ht="12.75" customHeight="1">
      <c r="A23" s="24"/>
      <c r="B23" s="25"/>
      <c r="C23" s="20"/>
      <c r="D23" s="21"/>
      <c r="E23" s="22"/>
      <c r="F23" s="26"/>
      <c r="G23" s="27"/>
    </row>
    <row r="24" spans="1:13" s="23" customFormat="1" ht="63.75" customHeight="1">
      <c r="A24" s="28"/>
      <c r="B24" s="29" t="s">
        <v>11</v>
      </c>
      <c r="C24" s="30"/>
      <c r="D24" s="31"/>
      <c r="E24" s="32"/>
      <c r="F24" s="33"/>
      <c r="G24" s="34"/>
    </row>
    <row r="25" spans="1:13" ht="12.75" customHeight="1"/>
    <row r="26" spans="1:13" s="6" customFormat="1" ht="12.75" customHeight="1">
      <c r="B26" s="9"/>
      <c r="C26" s="16"/>
      <c r="D26" s="16"/>
      <c r="E26" s="17"/>
      <c r="F26" s="18"/>
      <c r="G26" s="19"/>
      <c r="H26" s="1"/>
      <c r="I26" s="1"/>
      <c r="J26" s="1"/>
      <c r="K26" s="1"/>
      <c r="L26" s="1"/>
      <c r="M26" s="1"/>
    </row>
    <row r="27" spans="1:13" s="6" customFormat="1" ht="12.75" customHeight="1">
      <c r="B27" s="9"/>
      <c r="C27" s="16"/>
      <c r="D27" s="16"/>
      <c r="E27" s="17"/>
      <c r="F27" s="18"/>
      <c r="G27" s="19"/>
      <c r="H27" s="1"/>
      <c r="I27" s="1"/>
      <c r="J27" s="1"/>
      <c r="K27" s="1"/>
      <c r="L27" s="1"/>
      <c r="M27" s="1"/>
    </row>
    <row r="28" spans="1:13" s="6" customFormat="1" ht="12.75" customHeight="1">
      <c r="B28" s="9"/>
      <c r="C28" s="16"/>
      <c r="D28" s="16"/>
      <c r="E28" s="17"/>
      <c r="F28" s="18"/>
      <c r="G28" s="19"/>
      <c r="H28" s="1"/>
      <c r="I28" s="1"/>
      <c r="J28" s="1"/>
      <c r="K28" s="1"/>
      <c r="L28" s="1"/>
      <c r="M28" s="1"/>
    </row>
    <row r="29" spans="1:13" s="6" customFormat="1" ht="12.75" customHeight="1">
      <c r="B29" s="9"/>
      <c r="C29" s="16"/>
      <c r="D29" s="16"/>
      <c r="E29" s="17"/>
      <c r="F29" s="18"/>
      <c r="G29" s="19"/>
      <c r="H29" s="1"/>
      <c r="I29" s="1"/>
      <c r="J29" s="1"/>
      <c r="K29" s="1"/>
      <c r="L29" s="1"/>
      <c r="M29" s="1"/>
    </row>
    <row r="30" spans="1:13" s="6" customFormat="1" ht="12.75" customHeight="1">
      <c r="B30" s="9"/>
      <c r="C30" s="16"/>
      <c r="D30" s="16"/>
      <c r="E30" s="17"/>
      <c r="F30" s="18"/>
      <c r="G30" s="19"/>
      <c r="H30" s="1"/>
      <c r="I30" s="1"/>
      <c r="J30" s="1"/>
      <c r="K30" s="1"/>
      <c r="L30" s="1"/>
      <c r="M30" s="1"/>
    </row>
    <row r="31" spans="1:13" s="6" customFormat="1" ht="12.75" customHeight="1">
      <c r="B31" s="9"/>
      <c r="C31" s="16"/>
      <c r="D31" s="16"/>
      <c r="E31" s="17"/>
      <c r="F31" s="18"/>
      <c r="G31" s="19"/>
      <c r="H31" s="1"/>
      <c r="I31" s="1"/>
      <c r="J31" s="1"/>
      <c r="K31" s="1"/>
      <c r="L31" s="1"/>
      <c r="M31" s="1"/>
    </row>
    <row r="32" spans="1:13" s="6" customFormat="1" ht="12.75" customHeight="1">
      <c r="B32" s="9"/>
      <c r="C32" s="16"/>
      <c r="D32" s="16"/>
      <c r="E32" s="17"/>
      <c r="F32" s="18"/>
      <c r="G32" s="19"/>
      <c r="H32" s="1"/>
      <c r="I32" s="1"/>
      <c r="J32" s="1"/>
      <c r="K32" s="1"/>
      <c r="L32" s="1"/>
      <c r="M32" s="1"/>
    </row>
    <row r="33" spans="2:13" s="6" customFormat="1" ht="12.75" customHeight="1">
      <c r="B33" s="9"/>
      <c r="C33" s="16"/>
      <c r="D33" s="16"/>
      <c r="E33" s="17"/>
      <c r="F33" s="18"/>
      <c r="G33" s="19"/>
      <c r="H33" s="1"/>
      <c r="I33" s="1"/>
      <c r="J33" s="1"/>
      <c r="K33" s="1"/>
      <c r="L33" s="1"/>
      <c r="M33" s="1"/>
    </row>
    <row r="34" spans="2:13" s="6" customFormat="1" ht="12.75" customHeight="1">
      <c r="B34" s="9"/>
      <c r="C34" s="16"/>
      <c r="D34" s="16"/>
      <c r="E34" s="17"/>
      <c r="F34" s="18"/>
      <c r="G34" s="19"/>
      <c r="H34" s="1"/>
      <c r="I34" s="1"/>
      <c r="J34" s="1"/>
      <c r="K34" s="1"/>
      <c r="L34" s="1"/>
      <c r="M34" s="1"/>
    </row>
    <row r="35" spans="2:13" s="6" customFormat="1" ht="12.75" customHeight="1">
      <c r="B35" s="9"/>
      <c r="C35" s="16"/>
      <c r="D35" s="16"/>
      <c r="E35" s="17"/>
      <c r="F35" s="18"/>
      <c r="G35" s="19"/>
      <c r="H35" s="1"/>
      <c r="I35" s="1"/>
      <c r="J35" s="1"/>
      <c r="K35" s="1"/>
      <c r="L35" s="1"/>
      <c r="M35" s="1"/>
    </row>
    <row r="36" spans="2:13" s="6" customFormat="1" ht="12.75" customHeight="1">
      <c r="B36" s="9"/>
      <c r="C36" s="16"/>
      <c r="D36" s="16"/>
      <c r="E36" s="17"/>
      <c r="F36" s="18"/>
      <c r="G36" s="19"/>
      <c r="H36" s="1"/>
      <c r="I36" s="1"/>
      <c r="J36" s="1"/>
      <c r="K36" s="1"/>
      <c r="L36" s="1"/>
      <c r="M36" s="1"/>
    </row>
    <row r="37" spans="2:13" s="6" customFormat="1" ht="12.75" customHeight="1">
      <c r="B37" s="9"/>
      <c r="C37" s="16"/>
      <c r="D37" s="16"/>
      <c r="E37" s="17"/>
      <c r="F37" s="18"/>
      <c r="G37" s="19"/>
      <c r="H37" s="1"/>
      <c r="I37" s="1"/>
      <c r="J37" s="1"/>
      <c r="K37" s="1"/>
      <c r="L37" s="1"/>
      <c r="M37" s="1"/>
    </row>
    <row r="38" spans="2:13" s="6" customFormat="1" ht="12.75" customHeight="1">
      <c r="B38" s="9"/>
      <c r="C38" s="16"/>
      <c r="D38" s="16"/>
      <c r="E38" s="17"/>
      <c r="F38" s="18"/>
      <c r="G38" s="19"/>
      <c r="H38" s="1"/>
      <c r="I38" s="1"/>
      <c r="J38" s="1"/>
      <c r="K38" s="1"/>
      <c r="L38" s="1"/>
      <c r="M38" s="1"/>
    </row>
    <row r="39" spans="2:13" s="6" customFormat="1" ht="12.75" customHeight="1">
      <c r="B39" s="9"/>
      <c r="C39" s="16"/>
      <c r="D39" s="16"/>
      <c r="E39" s="17"/>
      <c r="F39" s="18"/>
      <c r="G39" s="19"/>
      <c r="H39" s="1"/>
      <c r="I39" s="1"/>
      <c r="J39" s="1"/>
      <c r="K39" s="1"/>
      <c r="L39" s="1"/>
      <c r="M39" s="1"/>
    </row>
    <row r="40" spans="2:13" s="6" customFormat="1" ht="12.75" customHeight="1">
      <c r="B40" s="9"/>
      <c r="C40" s="16"/>
      <c r="D40" s="16"/>
      <c r="E40" s="17"/>
      <c r="F40" s="18"/>
      <c r="G40" s="19"/>
      <c r="H40" s="1"/>
      <c r="I40" s="1"/>
      <c r="J40" s="1"/>
      <c r="K40" s="1"/>
      <c r="L40" s="1"/>
      <c r="M40" s="1"/>
    </row>
    <row r="41" spans="2:13" s="6" customFormat="1" ht="12.75" customHeight="1">
      <c r="B41" s="9"/>
      <c r="C41" s="16"/>
      <c r="D41" s="16"/>
      <c r="E41" s="17"/>
      <c r="F41" s="18"/>
      <c r="G41" s="19"/>
      <c r="H41" s="1"/>
      <c r="I41" s="1"/>
      <c r="J41" s="1"/>
      <c r="K41" s="1"/>
      <c r="L41" s="1"/>
      <c r="M41" s="1"/>
    </row>
    <row r="42" spans="2:13" s="6" customFormat="1" ht="12.75" customHeight="1">
      <c r="B42" s="9"/>
      <c r="C42" s="16"/>
      <c r="D42" s="16"/>
      <c r="E42" s="17"/>
      <c r="F42" s="18"/>
      <c r="G42" s="19"/>
      <c r="H42" s="1"/>
      <c r="I42" s="1"/>
      <c r="J42" s="1"/>
      <c r="K42" s="1"/>
      <c r="L42" s="1"/>
      <c r="M42" s="1"/>
    </row>
    <row r="43" spans="2:13" s="6" customFormat="1" ht="12.75" customHeight="1">
      <c r="B43" s="9"/>
      <c r="C43" s="16"/>
      <c r="D43" s="16"/>
      <c r="E43" s="17"/>
      <c r="F43" s="18"/>
      <c r="G43" s="19"/>
      <c r="H43" s="1"/>
      <c r="I43" s="1"/>
      <c r="J43" s="1"/>
      <c r="K43" s="1"/>
      <c r="L43" s="1"/>
      <c r="M43" s="1"/>
    </row>
    <row r="44" spans="2:13" s="6" customFormat="1" ht="12.75" customHeight="1">
      <c r="B44" s="9"/>
      <c r="C44" s="16"/>
      <c r="D44" s="16"/>
      <c r="E44" s="17"/>
      <c r="F44" s="18"/>
      <c r="G44" s="19"/>
      <c r="H44" s="1"/>
      <c r="I44" s="1"/>
      <c r="J44" s="1"/>
      <c r="K44" s="1"/>
      <c r="L44" s="1"/>
      <c r="M44" s="1"/>
    </row>
    <row r="45" spans="2:13" s="6" customFormat="1" ht="12.75" customHeight="1">
      <c r="B45" s="9"/>
      <c r="C45" s="16"/>
      <c r="D45" s="16"/>
      <c r="E45" s="17"/>
      <c r="F45" s="18"/>
      <c r="G45" s="19"/>
      <c r="H45" s="1"/>
      <c r="I45" s="1"/>
      <c r="J45" s="1"/>
      <c r="K45" s="1"/>
      <c r="L45" s="1"/>
      <c r="M45" s="1"/>
    </row>
    <row r="46" spans="2:13" ht="12.75" customHeight="1"/>
    <row r="47" spans="2:13" ht="12.75" customHeight="1"/>
    <row r="48" spans="2:13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</sheetData>
  <sheetProtection algorithmName="SHA-512" hashValue="C9xIDFVW1uGoC9s6dVtfChRKvoJD45WlW7WR4ViyONBDhAI2+xD+S99+Koibw57ngcmey3b7kLoQFcixpDfplQ==" saltValue="OyRzTFO3cjAKKqFCMkazGQ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09</vt:lpstr>
      <vt:lpstr>'LOT 09'!Impression_des_titres</vt:lpstr>
      <vt:lpstr>'LOT 09'!Zone_d_impression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2025-10-09T14:17:18Z</cp:lastPrinted>
  <dcterms:created xsi:type="dcterms:W3CDTF">1999-11-03T17:06:50Z</dcterms:created>
  <dcterms:modified xsi:type="dcterms:W3CDTF">2025-10-10T08:37:39Z</dcterms:modified>
</cp:coreProperties>
</file>